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E9A2633-55A1-4D54-8418-516AA56EB81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" sheetId="1" r:id="rId1"/>
    <sheet name="教师为本科生上课工作量统计" sheetId="2" r:id="rId2"/>
    <sheet name="Sheet3" sheetId="3" r:id="rId3"/>
  </sheets>
  <definedNames>
    <definedName name="weekday">#REF!</definedName>
  </definedNames>
  <calcPr calcId="191029"/>
  <pivotCaches>
    <pivotCache cacheId="7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<sst xmlns="http://schemas.openxmlformats.org/spreadsheetml/2006/main" count="155" uniqueCount="92">
  <si>
    <t>选课课号：</t>
    <phoneticPr fontId="4" type="noConversion"/>
  </si>
  <si>
    <t>学期：</t>
    <phoneticPr fontId="4" type="noConversion"/>
  </si>
  <si>
    <t>主讲教师</t>
    <phoneticPr fontId="4" type="noConversion"/>
  </si>
  <si>
    <t>授课对象（班级）</t>
    <phoneticPr fontId="4" type="noConversion"/>
  </si>
  <si>
    <t>理论：</t>
    <phoneticPr fontId="4" type="noConversion"/>
  </si>
  <si>
    <t>学时</t>
    <phoneticPr fontId="4" type="noConversion"/>
  </si>
  <si>
    <t>教材</t>
    <phoneticPr fontId="4" type="noConversion"/>
  </si>
  <si>
    <t>选课人数:</t>
    <phoneticPr fontId="4" type="noConversion"/>
  </si>
  <si>
    <t>周次</t>
    <phoneticPr fontId="4" type="noConversion"/>
  </si>
  <si>
    <t>上课
日期</t>
    <phoneticPr fontId="4" type="noConversion"/>
  </si>
  <si>
    <t>星期几</t>
    <phoneticPr fontId="4" type="noConversion"/>
  </si>
  <si>
    <t>节次</t>
    <phoneticPr fontId="4" type="noConversion"/>
  </si>
  <si>
    <t>授课
形式</t>
    <phoneticPr fontId="4" type="noConversion"/>
  </si>
  <si>
    <t>教学内容</t>
    <phoneticPr fontId="4" type="noConversion"/>
  </si>
  <si>
    <t>上课
地点</t>
    <phoneticPr fontId="4" type="noConversion"/>
  </si>
  <si>
    <t>任课
教师</t>
    <phoneticPr fontId="4" type="noConversion"/>
  </si>
  <si>
    <t>教师
职称</t>
    <phoneticPr fontId="4" type="noConversion"/>
  </si>
  <si>
    <t>备注</t>
    <phoneticPr fontId="4" type="noConversion"/>
  </si>
  <si>
    <t>学时</t>
    <phoneticPr fontId="4" type="noConversion"/>
  </si>
  <si>
    <t>实验：</t>
    <phoneticPr fontId="4" type="noConversion"/>
  </si>
  <si>
    <t>人</t>
    <phoneticPr fontId="4" type="noConversion"/>
  </si>
  <si>
    <t>四</t>
    <phoneticPr fontId="4" type="noConversion"/>
  </si>
  <si>
    <t>实验/见习</t>
  </si>
  <si>
    <t>《泌尿与内分泌系统药物实验》教学日历</t>
    <phoneticPr fontId="4" type="noConversion"/>
  </si>
  <si>
    <t>地塞米松对小鼠的血液毒性实验</t>
  </si>
  <si>
    <t>PBL讨论</t>
  </si>
  <si>
    <t>二甲双胍缓释片的制备</t>
  </si>
  <si>
    <t>醋酸地塞米松原料药的含量测定（HPLC法）</t>
  </si>
  <si>
    <t>葛根总黄酮制备和检识</t>
  </si>
  <si>
    <t>敖桂珍</t>
  </si>
  <si>
    <t>孙晓辉</t>
  </si>
  <si>
    <t>李佳斌</t>
  </si>
  <si>
    <t>程亮</t>
  </si>
  <si>
    <t>徐乃玉</t>
  </si>
  <si>
    <t>张健</t>
  </si>
  <si>
    <t>云轩楼1302</t>
    <phoneticPr fontId="4" type="noConversion"/>
  </si>
  <si>
    <t>云轩楼1511</t>
    <phoneticPr fontId="4" type="noConversion"/>
  </si>
  <si>
    <t>二甲双胍缓释片的释放度评价</t>
    <phoneticPr fontId="4" type="noConversion"/>
  </si>
  <si>
    <t>云轩楼1107</t>
    <phoneticPr fontId="4" type="noConversion"/>
  </si>
  <si>
    <t>云轩楼1207</t>
    <phoneticPr fontId="4" type="noConversion"/>
  </si>
  <si>
    <t>副教授</t>
    <phoneticPr fontId="4" type="noConversion"/>
  </si>
  <si>
    <t>三</t>
    <phoneticPr fontId="4" type="noConversion"/>
  </si>
  <si>
    <t>地塞米松磷酸钠注射液的含量测定（紫外-可见分光光度法）</t>
    <phoneticPr fontId="4" type="noConversion"/>
  </si>
  <si>
    <t>云轩楼1513</t>
    <phoneticPr fontId="4" type="noConversion"/>
  </si>
  <si>
    <t>医学部教师为本科生授课情况统计表</t>
    <phoneticPr fontId="1" type="noConversion"/>
  </si>
  <si>
    <t>学院</t>
  </si>
  <si>
    <t>工号</t>
  </si>
  <si>
    <t>姓名</t>
  </si>
  <si>
    <t>教学职称</t>
  </si>
  <si>
    <t>其他系列职称</t>
  </si>
  <si>
    <t>选课课号</t>
  </si>
  <si>
    <t>课程名称</t>
  </si>
  <si>
    <t>理论授课学时</t>
  </si>
  <si>
    <t>实验/见习授课学时</t>
  </si>
  <si>
    <t>药学院</t>
    <phoneticPr fontId="1" type="noConversion"/>
  </si>
  <si>
    <t>副教授</t>
  </si>
  <si>
    <t>泌尿与内分泌系统药物</t>
    <phoneticPr fontId="1" type="noConversion"/>
  </si>
  <si>
    <t>程亮</t>
    <phoneticPr fontId="1" type="noConversion"/>
  </si>
  <si>
    <t>地塞米松对小鼠耳肿胀的作用</t>
    <phoneticPr fontId="4" type="noConversion"/>
  </si>
  <si>
    <t>学院院长：</t>
  </si>
  <si>
    <t>教研室主任：</t>
  </si>
  <si>
    <t>敖桂珍、徐乃玉、孙晓辉、李佳斌、程亮、张健</t>
    <phoneticPr fontId="4" type="noConversion"/>
  </si>
  <si>
    <t xml:space="preserve"> PHAR1177</t>
    <phoneticPr fontId="4" type="noConversion"/>
  </si>
  <si>
    <t>医22级药学（整合方向）</t>
    <phoneticPr fontId="4" type="noConversion"/>
  </si>
  <si>
    <t>6-12</t>
    <phoneticPr fontId="4" type="noConversion"/>
  </si>
  <si>
    <t>6-8</t>
    <phoneticPr fontId="4" type="noConversion"/>
  </si>
  <si>
    <t>6-9</t>
    <phoneticPr fontId="4" type="noConversion"/>
  </si>
  <si>
    <t>6-11</t>
    <phoneticPr fontId="4" type="noConversion"/>
  </si>
  <si>
    <t>教授</t>
    <phoneticPr fontId="4" type="noConversion"/>
  </si>
  <si>
    <t>6-10</t>
    <phoneticPr fontId="4" type="noConversion"/>
  </si>
  <si>
    <t>6-7</t>
    <phoneticPr fontId="4" type="noConversion"/>
  </si>
  <si>
    <t>填表日期：2024.12.10</t>
    <phoneticPr fontId="15" type="noConversion"/>
  </si>
  <si>
    <t>(2024-2025-2)-HPAR1163-19N035-1</t>
    <phoneticPr fontId="1" type="noConversion"/>
  </si>
  <si>
    <t>教授</t>
    <phoneticPr fontId="1" type="noConversion"/>
  </si>
  <si>
    <t>19N035</t>
    <phoneticPr fontId="1" type="noConversion"/>
  </si>
  <si>
    <t>(2024-2025-2)-HPAR1163-19N035-1</t>
    <phoneticPr fontId="1" type="noConversion"/>
  </si>
  <si>
    <t>二</t>
    <phoneticPr fontId="4" type="noConversion"/>
  </si>
  <si>
    <t>地塞米松的合成</t>
    <phoneticPr fontId="4" type="noConversion"/>
  </si>
  <si>
    <t>2024-2025第二学期</t>
    <phoneticPr fontId="4" type="noConversion"/>
  </si>
  <si>
    <t>行标签</t>
  </si>
  <si>
    <t>总计</t>
  </si>
  <si>
    <t>三</t>
  </si>
  <si>
    <t>四</t>
  </si>
  <si>
    <t>二</t>
  </si>
  <si>
    <t>上课
地点</t>
  </si>
  <si>
    <t>(全部)</t>
  </si>
  <si>
    <t>6-8</t>
  </si>
  <si>
    <t>6-10</t>
  </si>
  <si>
    <t>6-7</t>
  </si>
  <si>
    <t>6-9</t>
  </si>
  <si>
    <t>6-11</t>
  </si>
  <si>
    <t>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</si>
</sst>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3">
    <xf numFmtId="0" fontId="0" fillId="0" borderId="0" xfId="0">
      <alignment vertical="center"/>
    </xf>
    <xf numFmtId="0" fontId="5" fillId="2" borderId="8" xfId="1" applyFont="1" applyFill="1" applyBorder="1" applyAlignment="1">
      <alignment horizontal="right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vertical="center" wrapText="1"/>
    </xf>
    <xf numFmtId="0" fontId="5" fillId="2" borderId="13" xfId="1" applyFont="1" applyFill="1" applyBorder="1" applyAlignment="1">
      <alignment horizontal="right" vertical="center" wrapText="1"/>
    </xf>
    <xf numFmtId="0" fontId="6" fillId="2" borderId="14" xfId="1" applyFont="1" applyFill="1" applyBorder="1" applyAlignment="1">
      <alignment horizontal="center" vertical="center" wrapText="1"/>
    </xf>
    <xf numFmtId="0" fontId="5" fillId="2" borderId="16" xfId="1" applyFont="1" applyFill="1" applyBorder="1" applyAlignment="1">
      <alignment vertical="center" wrapText="1"/>
    </xf>
    <xf numFmtId="49" fontId="6" fillId="0" borderId="11" xfId="1" applyNumberFormat="1" applyFont="1" applyBorder="1" applyAlignment="1">
      <alignment horizontal="center" vertical="center" wrapText="1" shrinkToFit="1"/>
    </xf>
    <xf numFmtId="0" fontId="6" fillId="0" borderId="11" xfId="1" applyFont="1" applyBorder="1" applyAlignment="1">
      <alignment horizontal="center" vertical="center" wrapText="1" shrinkToFit="1"/>
    </xf>
    <xf numFmtId="0" fontId="6" fillId="0" borderId="11" xfId="1" applyFont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vertical="center" shrinkToFit="1"/>
    </xf>
    <xf numFmtId="0" fontId="6" fillId="2" borderId="9" xfId="1" applyFont="1" applyFill="1" applyBorder="1" applyAlignment="1">
      <alignment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5" fillId="2" borderId="17" xfId="1" applyFont="1" applyFill="1" applyBorder="1" applyAlignment="1">
      <alignment horizontal="center" vertical="center" wrapText="1"/>
    </xf>
    <xf numFmtId="0" fontId="10" fillId="0" borderId="11" xfId="0" applyFont="1" applyBorder="1">
      <alignment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center" vertical="center" wrapText="1"/>
    </xf>
    <xf numFmtId="49" fontId="6" fillId="3" borderId="11" xfId="1" applyNumberFormat="1" applyFont="1" applyFill="1" applyBorder="1" applyAlignment="1">
      <alignment horizontal="center" vertical="center" wrapText="1" shrinkToFit="1"/>
    </xf>
    <xf numFmtId="0" fontId="6" fillId="3" borderId="11" xfId="1" applyFont="1" applyFill="1" applyBorder="1" applyAlignment="1">
      <alignment horizontal="center" vertical="center" wrapText="1" shrinkToFit="1"/>
    </xf>
    <xf numFmtId="49" fontId="11" fillId="0" borderId="11" xfId="1" applyNumberFormat="1" applyFont="1" applyBorder="1" applyAlignment="1">
      <alignment horizontal="center" vertical="center" wrapText="1" shrinkToFit="1"/>
    </xf>
    <xf numFmtId="0" fontId="11" fillId="0" borderId="11" xfId="1" applyFont="1" applyBorder="1" applyAlignment="1">
      <alignment horizontal="center" vertical="center" wrapText="1" shrinkToFit="1"/>
    </xf>
    <xf numFmtId="49" fontId="13" fillId="0" borderId="11" xfId="0" applyNumberFormat="1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/>
    </xf>
    <xf numFmtId="0" fontId="14" fillId="0" borderId="11" xfId="0" quotePrefix="1" applyFont="1" applyBorder="1" applyAlignment="1">
      <alignment horizontal="center" vertical="center"/>
    </xf>
    <xf numFmtId="0" fontId="14" fillId="0" borderId="11" xfId="0" applyFont="1" applyBorder="1">
      <alignment vertical="center"/>
    </xf>
    <xf numFmtId="0" fontId="0" fillId="0" borderId="19" xfId="0" applyBorder="1">
      <alignment vertical="center"/>
    </xf>
    <xf numFmtId="0" fontId="0" fillId="0" borderId="0" xfId="0" applyAlignment="1">
      <alignment horizontal="center" vertical="center"/>
    </xf>
    <xf numFmtId="0" fontId="6" fillId="0" borderId="0" xfId="2" applyFont="1">
      <alignment vertical="center"/>
    </xf>
    <xf numFmtId="0" fontId="2" fillId="0" borderId="0" xfId="1">
      <alignment vertical="center"/>
    </xf>
    <xf numFmtId="0" fontId="6" fillId="0" borderId="0" xfId="2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176" fontId="6" fillId="0" borderId="11" xfId="1" applyNumberFormat="1" applyFont="1" applyBorder="1" applyAlignment="1">
      <alignment horizontal="center" vertical="center" wrapText="1"/>
    </xf>
    <xf numFmtId="176" fontId="11" fillId="0" borderId="11" xfId="1" applyNumberFormat="1" applyFont="1" applyBorder="1" applyAlignment="1">
      <alignment horizontal="center" vertical="center" wrapText="1"/>
    </xf>
    <xf numFmtId="0" fontId="6" fillId="0" borderId="20" xfId="2" applyFont="1" applyBorder="1">
      <alignment vertical="center"/>
    </xf>
    <xf numFmtId="0" fontId="6" fillId="0" borderId="9" xfId="2" applyFont="1" applyBorder="1" applyAlignment="1">
      <alignment horizontal="left" vertical="center"/>
    </xf>
    <xf numFmtId="0" fontId="6" fillId="0" borderId="0" xfId="2" applyFo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left" vertical="center" wrapText="1"/>
    </xf>
    <xf numFmtId="0" fontId="5" fillId="2" borderId="10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49" fontId="6" fillId="2" borderId="4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49" fontId="7" fillId="2" borderId="8" xfId="1" applyNumberFormat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horizontal="center" vertical="center" wrapText="1"/>
    </xf>
    <xf numFmtId="0" fontId="7" fillId="2" borderId="14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13" xfId="1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2"/>
    </xf>
  </cellXfs>
  <cellStyles count="3">
    <cellStyle name="常规" xfId="0" builtinId="0"/>
    <cellStyle name="常规 2" xfId="1" xr:uid="{00000000-0005-0000-0000-000001000000}"/>
    <cellStyle name="常规 2 2" xfId="2" xr:uid="{AF59FD6E-8D23-497C-A1F2-F7010DCF912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者" refreshedDate="45666.588005787038" createdVersion="7" refreshedVersion="7" minRefreshableVersion="3" recordCount="9" xr:uid="{312027CA-3053-4AFF-BB60-6115D5C61F28}">
  <cacheSource type="worksheet">
    <worksheetSource ref="A6:G15" sheet="教学日历"/>
  </cacheSource>
  <cacheFields count="7">
    <cacheField name="周次" numFmtId="0">
      <sharedItems containsSemiMixedTypes="0" containsString="0" containsNumber="1" containsInteger="1" minValue="7" maxValue="10" count="4">
        <n v="7"/>
        <n v="8"/>
        <n v="9"/>
        <n v="10"/>
      </sharedItems>
    </cacheField>
    <cacheField name="上课_x000a_日期" numFmtId="176">
      <sharedItems containsSemiMixedTypes="0" containsNonDate="0" containsDate="1" containsString="0" minDate="2024-04-09T00:00:00" maxDate="2024-04-30T00:00:00"/>
    </cacheField>
    <cacheField name="星期几" numFmtId="0">
      <sharedItems count="3">
        <s v="三"/>
        <s v="四"/>
        <s v="二"/>
      </sharedItems>
    </cacheField>
    <cacheField name="节次" numFmtId="49">
      <sharedItems count="6">
        <s v="6-12"/>
        <s v="6-8"/>
        <s v="6-9"/>
        <s v="6-7"/>
        <s v="6-10"/>
        <s v="6-11"/>
      </sharedItems>
    </cacheField>
    <cacheField name="授课_x000a_形式" numFmtId="0">
      <sharedItems/>
    </cacheField>
    <cacheField name="教学内容" numFmtId="0">
      <sharedItems/>
    </cacheField>
    <cacheField name="上课_x000a_地点" numFmtId="0">
      <sharedItems count="5">
        <s v="云轩楼1513"/>
        <s v="云轩楼1207"/>
        <s v="云轩楼1107"/>
        <s v="云轩楼1302"/>
        <s v="云轩楼151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">
  <r>
    <x v="0"/>
    <d v="2024-04-09T00:00:00"/>
    <x v="0"/>
    <x v="0"/>
    <s v="实验/见习"/>
    <s v="地塞米松的合成"/>
    <x v="0"/>
  </r>
  <r>
    <x v="0"/>
    <d v="2024-04-10T00:00:00"/>
    <x v="1"/>
    <x v="1"/>
    <s v="实验/见习"/>
    <s v="地塞米松磷酸钠注射液的含量测定（紫外-可见分光光度法）"/>
    <x v="1"/>
  </r>
  <r>
    <x v="1"/>
    <d v="2024-04-15T00:00:00"/>
    <x v="2"/>
    <x v="1"/>
    <s v="实验/见习"/>
    <s v="二甲双胍缓释片的制备"/>
    <x v="2"/>
  </r>
  <r>
    <x v="1"/>
    <d v="2024-04-16T00:00:00"/>
    <x v="0"/>
    <x v="2"/>
    <s v="实验/见习"/>
    <s v="地塞米松对小鼠耳肿胀的作用"/>
    <x v="3"/>
  </r>
  <r>
    <x v="1"/>
    <d v="2024-04-17T00:00:00"/>
    <x v="1"/>
    <x v="3"/>
    <s v="实验/见习"/>
    <s v="葛根总黄酮制备和检识"/>
    <x v="4"/>
  </r>
  <r>
    <x v="2"/>
    <d v="2024-04-22T00:00:00"/>
    <x v="2"/>
    <x v="4"/>
    <s v="实验/见习"/>
    <s v="二甲双胍缓释片的释放度评价"/>
    <x v="2"/>
  </r>
  <r>
    <x v="2"/>
    <d v="2024-04-23T00:00:00"/>
    <x v="0"/>
    <x v="5"/>
    <s v="实验/见习"/>
    <s v="地塞米松对小鼠的血液毒性实验"/>
    <x v="3"/>
  </r>
  <r>
    <x v="2"/>
    <d v="2024-04-24T00:00:00"/>
    <x v="1"/>
    <x v="2"/>
    <s v="实验/见习"/>
    <s v="醋酸地塞米松原料药的含量测定（HPLC法）"/>
    <x v="1"/>
  </r>
  <r>
    <x v="3"/>
    <d v="2024-04-29T00:00:00"/>
    <x v="2"/>
    <x v="3"/>
    <s v="实验/见习"/>
    <s v="PBL讨论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31BCC3-3E91-43E5-A9DA-B4F06C629272}" name="数据透视表2" cacheId="7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outline="1" outlineData="1" multipleFieldFilters="0">
  <location ref="K6:K29" firstHeaderRow="1" firstDataRow="1" firstDataCol="1" rowPageCount="1" colPageCount="1"/>
  <pivotFields count="7">
    <pivotField axis="axisRow" showAll="0">
      <items count="5">
        <item x="0"/>
        <item x="1"/>
        <item x="2"/>
        <item x="3"/>
        <item t="default"/>
      </items>
    </pivotField>
    <pivotField numFmtId="176" showAll="0"/>
    <pivotField axis="axisRow" showAll="0">
      <items count="4">
        <item x="2"/>
        <item x="0"/>
        <item x="1"/>
        <item t="default"/>
      </items>
    </pivotField>
    <pivotField axis="axisRow" showAll="0">
      <items count="7">
        <item x="4"/>
        <item x="5"/>
        <item x="0"/>
        <item x="3"/>
        <item x="1"/>
        <item x="2"/>
        <item t="default"/>
      </items>
    </pivotField>
    <pivotField showAll="0"/>
    <pivotField showAll="0"/>
    <pivotField axis="axisPage" showAll="0">
      <items count="6">
        <item x="2"/>
        <item x="1"/>
        <item x="3"/>
        <item x="4"/>
        <item x="0"/>
        <item t="default"/>
      </items>
    </pivotField>
  </pivotFields>
  <rowFields count="3">
    <field x="0"/>
    <field x="2"/>
    <field x="3"/>
  </rowFields>
  <rowItems count="23">
    <i>
      <x/>
    </i>
    <i r="1">
      <x v="1"/>
    </i>
    <i r="2">
      <x v="2"/>
    </i>
    <i r="1">
      <x v="2"/>
    </i>
    <i r="2">
      <x v="4"/>
    </i>
    <i>
      <x v="1"/>
    </i>
    <i r="1">
      <x/>
    </i>
    <i r="2">
      <x v="4"/>
    </i>
    <i r="1">
      <x v="1"/>
    </i>
    <i r="2">
      <x v="5"/>
    </i>
    <i r="1">
      <x v="2"/>
    </i>
    <i r="2">
      <x v="3"/>
    </i>
    <i>
      <x v="2"/>
    </i>
    <i r="1">
      <x/>
    </i>
    <i r="2">
      <x/>
    </i>
    <i r="1">
      <x v="1"/>
    </i>
    <i r="2">
      <x v="1"/>
    </i>
    <i r="1">
      <x v="2"/>
    </i>
    <i r="2">
      <x v="5"/>
    </i>
    <i>
      <x v="3"/>
    </i>
    <i r="1">
      <x/>
    </i>
    <i r="2">
      <x v="3"/>
    </i>
    <i t="grand">
      <x/>
    </i>
  </rowItems>
  <colItems count="1">
    <i/>
  </colItems>
  <pageFields count="1">
    <pageField fld="6" hier="-1"/>
  </page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="115" zoomScaleNormal="115" workbookViewId="0">
      <selection activeCell="O20" sqref="O20"/>
    </sheetView>
  </sheetViews>
  <sheetFormatPr defaultRowHeight="13.5" x14ac:dyDescent="0.15"/>
  <cols>
    <col min="1" max="1" width="5.25" customWidth="1"/>
    <col min="2" max="2" width="11.625" customWidth="1"/>
    <col min="3" max="3" width="6.625" customWidth="1"/>
    <col min="4" max="4" width="5.875" customWidth="1"/>
    <col min="5" max="5" width="8.875" customWidth="1"/>
    <col min="6" max="6" width="29" customWidth="1"/>
    <col min="7" max="7" width="9.75" customWidth="1"/>
    <col min="9" max="9" width="7.75" customWidth="1"/>
    <col min="10" max="10" width="5.75" customWidth="1"/>
    <col min="11" max="11" width="14.875" bestFit="1" customWidth="1"/>
    <col min="12" max="12" width="9.25" bestFit="1" customWidth="1"/>
    <col min="13" max="16" width="12.5" bestFit="1" customWidth="1"/>
    <col min="17" max="17" width="5.75" bestFit="1" customWidth="1"/>
  </cols>
  <sheetData>
    <row r="1" spans="1:12" ht="21" thickBot="1" x14ac:dyDescent="0.2">
      <c r="A1" s="42" t="s">
        <v>23</v>
      </c>
      <c r="B1" s="43"/>
      <c r="C1" s="43"/>
      <c r="D1" s="43"/>
      <c r="E1" s="43"/>
      <c r="F1" s="43"/>
      <c r="G1" s="43"/>
      <c r="H1" s="43"/>
      <c r="I1" s="43"/>
      <c r="J1" s="43"/>
    </row>
    <row r="2" spans="1:12" x14ac:dyDescent="0.15">
      <c r="A2" s="47" t="s">
        <v>0</v>
      </c>
      <c r="B2" s="48"/>
      <c r="C2" s="49" t="s">
        <v>62</v>
      </c>
      <c r="D2" s="50"/>
      <c r="E2" s="50"/>
      <c r="F2" s="51"/>
      <c r="G2" s="17" t="s">
        <v>1</v>
      </c>
      <c r="H2" s="52" t="s">
        <v>78</v>
      </c>
      <c r="I2" s="52"/>
      <c r="J2" s="53"/>
    </row>
    <row r="3" spans="1:12" x14ac:dyDescent="0.15">
      <c r="A3" s="54" t="s">
        <v>2</v>
      </c>
      <c r="B3" s="55" t="s">
        <v>61</v>
      </c>
      <c r="C3" s="56"/>
      <c r="D3" s="57"/>
      <c r="E3" s="61" t="s">
        <v>3</v>
      </c>
      <c r="F3" s="62" t="s">
        <v>63</v>
      </c>
      <c r="G3" s="63"/>
      <c r="H3" s="1" t="s">
        <v>4</v>
      </c>
      <c r="I3" s="2"/>
      <c r="J3" s="3" t="s">
        <v>5</v>
      </c>
    </row>
    <row r="4" spans="1:12" x14ac:dyDescent="0.15">
      <c r="A4" s="54"/>
      <c r="B4" s="58"/>
      <c r="C4" s="59"/>
      <c r="D4" s="60"/>
      <c r="E4" s="61"/>
      <c r="F4" s="64"/>
      <c r="G4" s="65"/>
      <c r="H4" s="4" t="s">
        <v>19</v>
      </c>
      <c r="I4" s="5">
        <v>36</v>
      </c>
      <c r="J4" s="6" t="s">
        <v>18</v>
      </c>
      <c r="K4" s="69" t="s">
        <v>84</v>
      </c>
      <c r="L4" t="s">
        <v>85</v>
      </c>
    </row>
    <row r="5" spans="1:12" x14ac:dyDescent="0.15">
      <c r="A5" s="10" t="s">
        <v>6</v>
      </c>
      <c r="B5" s="44"/>
      <c r="C5" s="45"/>
      <c r="D5" s="45"/>
      <c r="E5" s="45"/>
      <c r="F5" s="45"/>
      <c r="G5" s="46"/>
      <c r="H5" s="11" t="s">
        <v>7</v>
      </c>
      <c r="I5" s="12">
        <v>37</v>
      </c>
      <c r="J5" s="13" t="s">
        <v>20</v>
      </c>
    </row>
    <row r="6" spans="1:12" ht="25.5" x14ac:dyDescent="0.15">
      <c r="A6" s="18" t="s">
        <v>8</v>
      </c>
      <c r="B6" s="19" t="s">
        <v>9</v>
      </c>
      <c r="C6" s="19" t="s">
        <v>10</v>
      </c>
      <c r="D6" s="19" t="s">
        <v>11</v>
      </c>
      <c r="E6" s="19" t="s">
        <v>12</v>
      </c>
      <c r="F6" s="19" t="s">
        <v>13</v>
      </c>
      <c r="G6" s="19" t="s">
        <v>14</v>
      </c>
      <c r="H6" s="19" t="s">
        <v>15</v>
      </c>
      <c r="I6" s="19" t="s">
        <v>16</v>
      </c>
      <c r="J6" s="15" t="s">
        <v>17</v>
      </c>
      <c r="K6" s="69" t="s">
        <v>79</v>
      </c>
    </row>
    <row r="7" spans="1:12" x14ac:dyDescent="0.15">
      <c r="A7" s="9">
        <v>7</v>
      </c>
      <c r="B7" s="37">
        <v>45391</v>
      </c>
      <c r="C7" s="7" t="s">
        <v>41</v>
      </c>
      <c r="D7" s="7" t="s">
        <v>64</v>
      </c>
      <c r="E7" s="8" t="s">
        <v>22</v>
      </c>
      <c r="F7" s="8" t="s">
        <v>77</v>
      </c>
      <c r="G7" s="16" t="s">
        <v>43</v>
      </c>
      <c r="H7" s="36" t="s">
        <v>29</v>
      </c>
      <c r="I7" s="9" t="s">
        <v>40</v>
      </c>
      <c r="J7" s="20">
        <v>7</v>
      </c>
      <c r="K7" s="70">
        <v>7</v>
      </c>
    </row>
    <row r="8" spans="1:12" ht="25.5" x14ac:dyDescent="0.15">
      <c r="A8" s="9">
        <v>7</v>
      </c>
      <c r="B8" s="37">
        <v>45392</v>
      </c>
      <c r="C8" s="7" t="s">
        <v>21</v>
      </c>
      <c r="D8" s="21" t="s">
        <v>65</v>
      </c>
      <c r="E8" s="22" t="s">
        <v>22</v>
      </c>
      <c r="F8" s="8" t="s">
        <v>42</v>
      </c>
      <c r="G8" s="16" t="s">
        <v>39</v>
      </c>
      <c r="H8" s="36" t="s">
        <v>33</v>
      </c>
      <c r="I8" s="9" t="s">
        <v>40</v>
      </c>
      <c r="J8" s="20">
        <v>3</v>
      </c>
      <c r="K8" s="71" t="s">
        <v>81</v>
      </c>
    </row>
    <row r="9" spans="1:12" x14ac:dyDescent="0.15">
      <c r="A9" s="9">
        <v>8</v>
      </c>
      <c r="B9" s="38">
        <v>45397</v>
      </c>
      <c r="C9" s="23" t="s">
        <v>76</v>
      </c>
      <c r="D9" s="7" t="s">
        <v>65</v>
      </c>
      <c r="E9" s="24" t="s">
        <v>22</v>
      </c>
      <c r="F9" s="8" t="s">
        <v>26</v>
      </c>
      <c r="G9" s="16" t="s">
        <v>38</v>
      </c>
      <c r="H9" s="36" t="s">
        <v>32</v>
      </c>
      <c r="I9" s="9" t="s">
        <v>40</v>
      </c>
      <c r="J9" s="20">
        <v>3</v>
      </c>
      <c r="K9" s="72" t="s">
        <v>91</v>
      </c>
    </row>
    <row r="10" spans="1:12" x14ac:dyDescent="0.15">
      <c r="A10" s="9">
        <v>8</v>
      </c>
      <c r="B10" s="38">
        <v>45398</v>
      </c>
      <c r="C10" s="23" t="s">
        <v>41</v>
      </c>
      <c r="D10" s="23" t="s">
        <v>66</v>
      </c>
      <c r="E10" s="24" t="s">
        <v>22</v>
      </c>
      <c r="F10" s="8" t="s">
        <v>58</v>
      </c>
      <c r="G10" s="16" t="s">
        <v>35</v>
      </c>
      <c r="H10" s="36" t="s">
        <v>30</v>
      </c>
      <c r="I10" s="9" t="s">
        <v>40</v>
      </c>
      <c r="J10" s="20">
        <v>4</v>
      </c>
      <c r="K10" s="71" t="s">
        <v>82</v>
      </c>
    </row>
    <row r="11" spans="1:12" x14ac:dyDescent="0.15">
      <c r="A11" s="9">
        <v>8</v>
      </c>
      <c r="B11" s="37">
        <v>45399</v>
      </c>
      <c r="C11" s="7" t="s">
        <v>21</v>
      </c>
      <c r="D11" s="7" t="s">
        <v>70</v>
      </c>
      <c r="E11" s="8" t="s">
        <v>22</v>
      </c>
      <c r="F11" s="8" t="s">
        <v>28</v>
      </c>
      <c r="G11" s="16" t="s">
        <v>36</v>
      </c>
      <c r="H11" s="36" t="s">
        <v>34</v>
      </c>
      <c r="I11" s="9" t="s">
        <v>40</v>
      </c>
      <c r="J11" s="20">
        <v>2</v>
      </c>
      <c r="K11" s="72" t="s">
        <v>86</v>
      </c>
    </row>
    <row r="12" spans="1:12" x14ac:dyDescent="0.15">
      <c r="A12" s="9">
        <v>9</v>
      </c>
      <c r="B12" s="37">
        <v>45404</v>
      </c>
      <c r="C12" s="21" t="s">
        <v>76</v>
      </c>
      <c r="D12" s="7" t="s">
        <v>69</v>
      </c>
      <c r="E12" s="8" t="s">
        <v>22</v>
      </c>
      <c r="F12" s="8" t="s">
        <v>37</v>
      </c>
      <c r="G12" s="16" t="s">
        <v>38</v>
      </c>
      <c r="H12" s="36" t="s">
        <v>32</v>
      </c>
      <c r="I12" s="9" t="s">
        <v>40</v>
      </c>
      <c r="J12" s="20">
        <v>5</v>
      </c>
      <c r="K12" s="70">
        <v>8</v>
      </c>
    </row>
    <row r="13" spans="1:12" x14ac:dyDescent="0.15">
      <c r="A13" s="9">
        <v>9</v>
      </c>
      <c r="B13" s="37">
        <v>45405</v>
      </c>
      <c r="C13" s="32" t="s">
        <v>41</v>
      </c>
      <c r="D13" s="23" t="s">
        <v>67</v>
      </c>
      <c r="E13" s="8" t="s">
        <v>22</v>
      </c>
      <c r="F13" s="8" t="s">
        <v>24</v>
      </c>
      <c r="G13" s="16" t="s">
        <v>35</v>
      </c>
      <c r="H13" s="36" t="s">
        <v>31</v>
      </c>
      <c r="I13" s="9" t="s">
        <v>68</v>
      </c>
      <c r="J13" s="20">
        <v>6</v>
      </c>
      <c r="K13" s="71" t="s">
        <v>83</v>
      </c>
    </row>
    <row r="14" spans="1:12" ht="25.5" x14ac:dyDescent="0.15">
      <c r="A14" s="9">
        <v>9</v>
      </c>
      <c r="B14" s="37">
        <v>45406</v>
      </c>
      <c r="C14" s="7" t="s">
        <v>21</v>
      </c>
      <c r="D14" s="21" t="s">
        <v>66</v>
      </c>
      <c r="E14" s="8" t="s">
        <v>22</v>
      </c>
      <c r="F14" s="8" t="s">
        <v>27</v>
      </c>
      <c r="G14" s="16" t="s">
        <v>39</v>
      </c>
      <c r="H14" s="36" t="s">
        <v>33</v>
      </c>
      <c r="I14" s="9" t="s">
        <v>40</v>
      </c>
      <c r="J14" s="20">
        <v>4</v>
      </c>
      <c r="K14" s="72" t="s">
        <v>86</v>
      </c>
    </row>
    <row r="15" spans="1:12" ht="14.25" thickBot="1" x14ac:dyDescent="0.2">
      <c r="A15" s="9">
        <v>10</v>
      </c>
      <c r="B15" s="37">
        <v>45411</v>
      </c>
      <c r="C15" s="7" t="s">
        <v>76</v>
      </c>
      <c r="D15" s="7" t="s">
        <v>70</v>
      </c>
      <c r="E15" s="8" t="s">
        <v>22</v>
      </c>
      <c r="F15" s="8" t="s">
        <v>25</v>
      </c>
      <c r="G15" s="16" t="s">
        <v>38</v>
      </c>
      <c r="H15" s="36" t="s">
        <v>32</v>
      </c>
      <c r="I15" s="9" t="s">
        <v>40</v>
      </c>
      <c r="J15" s="20">
        <v>2</v>
      </c>
      <c r="K15" s="71" t="s">
        <v>81</v>
      </c>
    </row>
    <row r="16" spans="1:12" x14ac:dyDescent="0.15">
      <c r="A16" s="39" t="s">
        <v>59</v>
      </c>
      <c r="B16" s="39"/>
      <c r="C16" s="39"/>
      <c r="D16" s="39"/>
      <c r="E16" s="39"/>
      <c r="F16" s="33"/>
      <c r="G16" s="40" t="s">
        <v>60</v>
      </c>
      <c r="H16" s="40"/>
      <c r="I16" s="40"/>
      <c r="J16" s="40"/>
      <c r="K16" s="72" t="s">
        <v>89</v>
      </c>
    </row>
    <row r="17" spans="1:11" x14ac:dyDescent="0.15">
      <c r="A17" s="34"/>
      <c r="B17" s="34"/>
      <c r="C17" s="34"/>
      <c r="D17" s="34"/>
      <c r="E17" s="34"/>
      <c r="F17" s="35"/>
      <c r="G17" s="41" t="s">
        <v>71</v>
      </c>
      <c r="H17" s="41"/>
      <c r="I17" s="41"/>
      <c r="J17" s="41"/>
      <c r="K17" s="71" t="s">
        <v>82</v>
      </c>
    </row>
    <row r="18" spans="1:11" x14ac:dyDescent="0.15">
      <c r="K18" s="72" t="s">
        <v>88</v>
      </c>
    </row>
    <row r="19" spans="1:11" x14ac:dyDescent="0.15">
      <c r="K19" s="70">
        <v>9</v>
      </c>
    </row>
    <row r="20" spans="1:11" x14ac:dyDescent="0.15">
      <c r="K20" s="71" t="s">
        <v>83</v>
      </c>
    </row>
    <row r="21" spans="1:11" x14ac:dyDescent="0.15">
      <c r="K21" s="72" t="s">
        <v>87</v>
      </c>
    </row>
    <row r="22" spans="1:11" x14ac:dyDescent="0.15">
      <c r="K22" s="71" t="s">
        <v>81</v>
      </c>
    </row>
    <row r="23" spans="1:11" x14ac:dyDescent="0.15">
      <c r="K23" s="72" t="s">
        <v>90</v>
      </c>
    </row>
    <row r="24" spans="1:11" x14ac:dyDescent="0.15">
      <c r="K24" s="71" t="s">
        <v>82</v>
      </c>
    </row>
    <row r="25" spans="1:11" x14ac:dyDescent="0.15">
      <c r="K25" s="72" t="s">
        <v>89</v>
      </c>
    </row>
    <row r="26" spans="1:11" x14ac:dyDescent="0.15">
      <c r="K26" s="70">
        <v>10</v>
      </c>
    </row>
    <row r="27" spans="1:11" x14ac:dyDescent="0.15">
      <c r="K27" s="71" t="s">
        <v>83</v>
      </c>
    </row>
    <row r="28" spans="1:11" x14ac:dyDescent="0.15">
      <c r="K28" s="72" t="s">
        <v>88</v>
      </c>
    </row>
    <row r="29" spans="1:11" x14ac:dyDescent="0.15">
      <c r="K29" s="70" t="s">
        <v>80</v>
      </c>
    </row>
  </sheetData>
  <mergeCells count="12">
    <mergeCell ref="A16:E16"/>
    <mergeCell ref="G16:J16"/>
    <mergeCell ref="G17:J17"/>
    <mergeCell ref="A1:J1"/>
    <mergeCell ref="B5:G5"/>
    <mergeCell ref="A2:B2"/>
    <mergeCell ref="C2:F2"/>
    <mergeCell ref="H2:J2"/>
    <mergeCell ref="A3:A4"/>
    <mergeCell ref="B3:D4"/>
    <mergeCell ref="E3:E4"/>
    <mergeCell ref="F3:G4"/>
  </mergeCells>
  <phoneticPr fontId="4" type="noConversion"/>
  <dataValidations count="2">
    <dataValidation type="list" allowBlank="1" showInputMessage="1" showErrorMessage="1" sqref="E7:E15" xr:uid="{00000000-0002-0000-0000-000001000000}">
      <formula1>"理论课,实验/见习,PBL,CBL,复习/辅导,考试/考核"</formula1>
    </dataValidation>
    <dataValidation type="list" allowBlank="1" showInputMessage="1" showErrorMessage="1" sqref="C7:C12 C14" xr:uid="{00000000-0002-0000-0000-000000000000}">
      <formula1>weekday</formula1>
    </dataValidation>
  </dataValidations>
  <pageMargins left="0.7" right="0.7" top="0.75" bottom="0.75" header="0.3" footer="0.3"/>
  <pageSetup paperSize="9" scale="8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0"/>
  <sheetViews>
    <sheetView workbookViewId="0">
      <selection activeCell="I12" sqref="I12"/>
    </sheetView>
  </sheetViews>
  <sheetFormatPr defaultRowHeight="13.5" x14ac:dyDescent="0.15"/>
  <cols>
    <col min="5" max="5" width="8.75" customWidth="1"/>
    <col min="6" max="6" width="36.125" customWidth="1"/>
    <col min="7" max="7" width="25.5" customWidth="1"/>
  </cols>
  <sheetData>
    <row r="1" spans="1:9" ht="20.25" x14ac:dyDescent="0.15">
      <c r="A1" s="66" t="s">
        <v>44</v>
      </c>
      <c r="B1" s="66"/>
      <c r="C1" s="66"/>
      <c r="D1" s="66"/>
      <c r="E1" s="66"/>
      <c r="F1" s="66"/>
      <c r="G1" s="66"/>
      <c r="H1" s="66"/>
      <c r="I1" s="66"/>
    </row>
    <row r="2" spans="1:9" ht="15.75" x14ac:dyDescent="0.15">
      <c r="A2" s="67" t="s">
        <v>45</v>
      </c>
      <c r="B2" s="67" t="s">
        <v>46</v>
      </c>
      <c r="C2" s="67" t="s">
        <v>47</v>
      </c>
      <c r="D2" s="67" t="s">
        <v>48</v>
      </c>
      <c r="E2" s="68" t="s">
        <v>49</v>
      </c>
      <c r="F2" s="67"/>
      <c r="G2" s="67"/>
      <c r="H2" s="67"/>
      <c r="I2" s="67"/>
    </row>
    <row r="3" spans="1:9" ht="47.25" x14ac:dyDescent="0.15">
      <c r="A3" s="67"/>
      <c r="B3" s="67"/>
      <c r="C3" s="67"/>
      <c r="D3" s="67"/>
      <c r="E3" s="68"/>
      <c r="F3" s="25" t="s">
        <v>50</v>
      </c>
      <c r="G3" s="26" t="s">
        <v>51</v>
      </c>
      <c r="H3" s="27" t="s">
        <v>52</v>
      </c>
      <c r="I3" s="27" t="s">
        <v>53</v>
      </c>
    </row>
    <row r="4" spans="1:9" ht="15.75" x14ac:dyDescent="0.15">
      <c r="A4" s="28" t="s">
        <v>54</v>
      </c>
      <c r="B4" s="28"/>
      <c r="C4" s="14" t="s">
        <v>29</v>
      </c>
      <c r="D4" s="14" t="s">
        <v>55</v>
      </c>
      <c r="E4" s="28"/>
      <c r="F4" s="29" t="s">
        <v>72</v>
      </c>
      <c r="G4" s="28" t="s">
        <v>56</v>
      </c>
      <c r="H4" s="28"/>
      <c r="I4" s="28">
        <v>7</v>
      </c>
    </row>
    <row r="5" spans="1:9" ht="15.75" x14ac:dyDescent="0.15">
      <c r="A5" s="28" t="s">
        <v>54</v>
      </c>
      <c r="B5" s="28"/>
      <c r="C5" s="14" t="s">
        <v>30</v>
      </c>
      <c r="D5" s="14" t="s">
        <v>55</v>
      </c>
      <c r="E5" s="28"/>
      <c r="F5" s="29" t="s">
        <v>75</v>
      </c>
      <c r="G5" s="28" t="s">
        <v>56</v>
      </c>
      <c r="H5" s="28"/>
      <c r="I5" s="28">
        <v>4</v>
      </c>
    </row>
    <row r="6" spans="1:9" ht="15.75" x14ac:dyDescent="0.15">
      <c r="A6" s="28" t="s">
        <v>54</v>
      </c>
      <c r="B6" s="28" t="s">
        <v>74</v>
      </c>
      <c r="C6" s="14" t="s">
        <v>31</v>
      </c>
      <c r="D6" s="14" t="s">
        <v>73</v>
      </c>
      <c r="E6" s="28"/>
      <c r="F6" s="29" t="s">
        <v>75</v>
      </c>
      <c r="G6" s="28" t="s">
        <v>56</v>
      </c>
      <c r="H6" s="28"/>
      <c r="I6" s="28">
        <v>6</v>
      </c>
    </row>
    <row r="7" spans="1:9" ht="15.75" x14ac:dyDescent="0.15">
      <c r="A7" s="28" t="s">
        <v>54</v>
      </c>
      <c r="B7" s="28"/>
      <c r="C7" s="14" t="s">
        <v>33</v>
      </c>
      <c r="D7" s="14" t="s">
        <v>55</v>
      </c>
      <c r="E7" s="28"/>
      <c r="F7" s="29" t="s">
        <v>75</v>
      </c>
      <c r="G7" s="28" t="s">
        <v>56</v>
      </c>
      <c r="H7" s="28"/>
      <c r="I7" s="28">
        <v>7</v>
      </c>
    </row>
    <row r="8" spans="1:9" ht="15.75" x14ac:dyDescent="0.15">
      <c r="A8" s="28" t="s">
        <v>54</v>
      </c>
      <c r="B8" s="28"/>
      <c r="C8" s="31" t="s">
        <v>57</v>
      </c>
      <c r="D8" s="14" t="s">
        <v>55</v>
      </c>
      <c r="E8" s="28"/>
      <c r="F8" s="29" t="s">
        <v>75</v>
      </c>
      <c r="G8" s="28" t="s">
        <v>56</v>
      </c>
      <c r="H8" s="28"/>
      <c r="I8" s="28">
        <v>10</v>
      </c>
    </row>
    <row r="9" spans="1:9" ht="15.75" x14ac:dyDescent="0.15">
      <c r="A9" s="28" t="s">
        <v>54</v>
      </c>
      <c r="B9" s="28"/>
      <c r="C9" s="14" t="s">
        <v>34</v>
      </c>
      <c r="D9" s="14" t="s">
        <v>55</v>
      </c>
      <c r="E9" s="28"/>
      <c r="F9" s="29" t="s">
        <v>75</v>
      </c>
      <c r="G9" s="28" t="s">
        <v>56</v>
      </c>
      <c r="H9" s="28"/>
      <c r="I9" s="28">
        <v>2</v>
      </c>
    </row>
    <row r="10" spans="1:9" ht="15.75" x14ac:dyDescent="0.15">
      <c r="A10" s="28"/>
      <c r="B10" s="28"/>
      <c r="C10" s="14"/>
      <c r="D10" s="14"/>
      <c r="E10" s="28"/>
      <c r="F10" s="29"/>
      <c r="G10" s="28"/>
      <c r="H10" s="28"/>
      <c r="I10" s="30">
        <f>SUM(I4:I9)</f>
        <v>36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</vt:lpstr>
      <vt:lpstr>教师为本科生上课工作量统计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2025-01-09T06:32:11Z</dcterms:modified>
</cp:coreProperties>
</file>